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45" windowWidth="16605" windowHeight="9435"/>
  </bookViews>
  <sheets>
    <sheet name="Sheet1 (2)" sheetId="4" r:id="rId1"/>
    <sheet name="Sheet2" sheetId="2" r:id="rId2"/>
    <sheet name="Sheet3" sheetId="3" r:id="rId3"/>
  </sheets>
  <definedNames>
    <definedName name="_xlnm.Print_Area" localSheetId="0">'Sheet1 (2)'!$A$1:$F$68</definedName>
    <definedName name="_xlnm.Print_Titles" localSheetId="0">'Sheet1 (2)'!$2:$2</definedName>
  </definedNames>
  <calcPr calcId="144525"/>
</workbook>
</file>

<file path=xl/calcChain.xml><?xml version="1.0" encoding="utf-8"?>
<calcChain xmlns="http://schemas.openxmlformats.org/spreadsheetml/2006/main">
  <c r="F4" i="4" l="1"/>
  <c r="F5" i="4" l="1"/>
  <c r="F67" i="4" l="1"/>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29" i="4"/>
  <c r="F28" i="4"/>
  <c r="F27" i="4"/>
  <c r="F26" i="4"/>
  <c r="F25" i="4"/>
  <c r="F24" i="4"/>
  <c r="F23" i="4"/>
  <c r="F22" i="4"/>
  <c r="F21" i="4"/>
  <c r="F20" i="4"/>
  <c r="F19" i="4"/>
  <c r="F18" i="4"/>
  <c r="F17" i="4"/>
  <c r="F16" i="4"/>
  <c r="F15" i="4"/>
  <c r="F14" i="4"/>
  <c r="F13" i="4"/>
  <c r="F12" i="4"/>
  <c r="F11" i="4"/>
  <c r="F10" i="4"/>
  <c r="F9" i="4"/>
  <c r="F8" i="4"/>
  <c r="F7" i="4"/>
  <c r="F6" i="4"/>
  <c r="F30" i="4" l="1"/>
  <c r="C73" i="4" s="1"/>
  <c r="F68" i="4"/>
  <c r="C74" i="4" s="1"/>
  <c r="C75" i="4" l="1"/>
  <c r="C76" i="4" s="1"/>
  <c r="C77" i="4" s="1"/>
</calcChain>
</file>

<file path=xl/sharedStrings.xml><?xml version="1.0" encoding="utf-8"?>
<sst xmlns="http://schemas.openxmlformats.org/spreadsheetml/2006/main" count="243" uniqueCount="135">
  <si>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</si>
  <si>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</si>
  <si>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</si>
  <si>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</si>
  <si>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</si>
  <si>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</si>
  <si>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</si>
  <si>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</si>
  <si>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</si>
  <si>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</si>
  <si>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</si>
  <si>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</si>
  <si>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</si>
  <si>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</si>
  <si>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</si>
  <si>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</si>
  <si>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</si>
  <si>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</si>
  <si>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</si>
  <si>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</si>
  <si>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</si>
  <si>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</si>
  <si>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</si>
  <si>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</si>
  <si>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</si>
  <si>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</si>
  <si>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t>2a</t>
  </si>
  <si>
    <t>2b</t>
  </si>
  <si>
    <t>2c</t>
  </si>
  <si>
    <t>4a</t>
  </si>
  <si>
    <t>4b</t>
  </si>
  <si>
    <t>8A</t>
  </si>
  <si>
    <t>8B</t>
  </si>
  <si>
    <t>8C</t>
  </si>
  <si>
    <t>8D</t>
  </si>
  <si>
    <t>10a</t>
  </si>
  <si>
    <t>10b</t>
  </si>
  <si>
    <t>10c</t>
  </si>
  <si>
    <t>10d</t>
  </si>
  <si>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</si>
  <si>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</si>
  <si>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</si>
  <si>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</si>
  <si>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</si>
  <si>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</si>
  <si>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</si>
  <si>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</si>
  <si>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</si>
  <si>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</si>
  <si>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</si>
  <si>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</si>
  <si>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</si>
  <si>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</si>
  <si>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</si>
  <si>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t>TOTAL AMOUNT ELECTRICAL WORKS =</t>
  </si>
  <si>
    <t>Description of item</t>
  </si>
  <si>
    <t>Capital Expenditure</t>
  </si>
  <si>
    <t>INTERIOR/ FURNITURE WORKS</t>
  </si>
  <si>
    <t>Total</t>
  </si>
  <si>
    <t>Contingencies (5%)</t>
  </si>
  <si>
    <t>Grand Total in figures (excluding GST)</t>
  </si>
  <si>
    <t>.</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</si>
  <si>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</si>
  <si>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</si>
  <si>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</si>
  <si>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</si>
  <si>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</si>
  <si>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</si>
  <si>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</si>
  <si>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</si>
  <si>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</si>
  <si>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</si>
  <si>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</si>
  <si>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</si>
  <si>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</si>
  <si>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</si>
  <si>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</si>
  <si>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</si>
  <si>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</si>
  <si>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</si>
  <si>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t>Ceiling fan point</t>
  </si>
  <si>
    <t>BOQ FOR PROPOSED FURNISHING WORK FOR CENTRAL BANK OF INDIA BANESWAR BRANCH</t>
  </si>
  <si>
    <t>SUMMARY OF ESTIMATE FOR PROPOSED FURNISHING WORK FOR CENTRAL BANK OF  INDIA BANESWAR BRANCH UNDER COOCHBEHAR REGION</t>
  </si>
  <si>
    <r>
      <rPr>
        <b/>
        <sz val="12"/>
        <rFont val="Times New Roman"/>
        <family val="1"/>
      </rPr>
      <t xml:space="preserve">FULL HEIGHT DOUBLE SKIN FULLY PANELLED PARTITION
</t>
    </r>
    <r>
      <rPr>
        <sz val="12"/>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</si>
  <si>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</si>
  <si>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rFont val="Times New Roman"/>
        <family val="1"/>
      </rPr>
      <t>LOW HEIGHT CABINET</t>
    </r>
    <r>
      <rPr>
        <sz val="12"/>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</si>
  <si>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b/>
        <sz val="12"/>
        <rFont val="Times New Roman"/>
        <family val="1"/>
      </rPr>
      <t>FALSE CEILING</t>
    </r>
    <r>
      <rPr>
        <sz val="12"/>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rFont val="Times New Roman"/>
        <family val="1"/>
      </rPr>
      <t>Only Visible surface area in</t>
    </r>
    <r>
      <rPr>
        <sz val="12"/>
        <rFont val="Times New Roman"/>
        <family val="1"/>
      </rPr>
      <t xml:space="preserve">  </t>
    </r>
    <r>
      <rPr>
        <u/>
        <sz val="12"/>
        <rFont val="Times New Roman"/>
        <family val="1"/>
      </rPr>
      <t>horizontal plane will be measured in sqft.for</t>
    </r>
    <r>
      <rPr>
        <sz val="12"/>
        <rFont val="Times New Roman"/>
        <family val="1"/>
      </rPr>
      <t xml:space="preserve">  </t>
    </r>
    <r>
      <rPr>
        <u/>
        <sz val="12"/>
        <rFont val="Times New Roman"/>
        <family val="1"/>
      </rPr>
      <t>payment purpose. </t>
    </r>
    <r>
      <rPr>
        <sz val="12"/>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</si>
  <si>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rFont val="Times New Roman"/>
        <family val="1"/>
      </rPr>
      <t>FALSE CEILING</t>
    </r>
    <r>
      <rPr>
        <sz val="12"/>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</si>
  <si>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rFont val="Times New Roman"/>
        <family val="1"/>
      </rPr>
      <t>INTERNAL PANELLING</t>
    </r>
    <r>
      <rPr>
        <sz val="12"/>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</si>
  <si>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rFont val="Times New Roman"/>
        <family val="1"/>
      </rPr>
      <t>TABLE / COUNTERS</t>
    </r>
    <r>
      <rPr>
        <sz val="12"/>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</si>
  <si>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rFont val="Times New Roman"/>
        <family val="1"/>
      </rPr>
      <t>Cash cabin table set 4'-6'' x 2'-9'' (in two level)</t>
    </r>
    <r>
      <rPr>
        <sz val="12"/>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</si>
  <si>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rFont val="Times New Roman"/>
        <family val="1"/>
      </rPr>
      <t xml:space="preserve">close </t>
    </r>
    <r>
      <rPr>
        <sz val="12"/>
        <rFont val="Times New Roman"/>
        <family val="1"/>
      </rPr>
      <t>Telescopic Drawer Channel. Soft closing functionality. Galvanized stell material. Ball bearing runners. Size 12 to 16 inch. (Make: Dorset, Hettich, Godrej, Ebco)</t>
    </r>
  </si>
  <si>
    <r>
      <rPr>
        <b/>
        <sz val="12"/>
        <rFont val="Times New Roman"/>
        <family val="1"/>
      </rPr>
      <t>WRITING LEDGE</t>
    </r>
    <r>
      <rPr>
        <sz val="12"/>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</si>
  <si>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rFont val="Times New Roman"/>
        <family val="1"/>
      </rPr>
      <t>Cheque drop box and Complaint box</t>
    </r>
    <r>
      <rPr>
        <sz val="12"/>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</si>
  <si>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rFont val="Times New Roman"/>
        <family val="1"/>
      </rPr>
      <t>NOTICE / SOFT BOARDS</t>
    </r>
    <r>
      <rPr>
        <sz val="12"/>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</si>
  <si>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rFont val="Times New Roman"/>
        <family val="1"/>
      </rPr>
      <t>GLASS BARRIER (above counter )</t>
    </r>
    <r>
      <rPr>
        <sz val="12"/>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</si>
  <si>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rFont val="Times New Roman"/>
        <family val="1"/>
      </rPr>
      <t>TOUGHENED GLASS MAIN DOORS (02 Nos)</t>
    </r>
    <r>
      <rPr>
        <sz val="12"/>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</si>
  <si>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rFont val="Times New Roman"/>
        <family val="1"/>
      </rPr>
      <t>CASH COUNTER DOOR WITH NIGHT LATC</t>
    </r>
    <r>
      <rPr>
        <sz val="12"/>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</si>
  <si>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rFont val="Times New Roman"/>
        <family val="1"/>
      </rPr>
      <t>ELECTRICAL MAIN PANEL  COVE</t>
    </r>
    <r>
      <rPr>
        <sz val="12"/>
        <rFont val="Times New Roman"/>
        <family val="1"/>
      </rPr>
      <t xml:space="preserve">R
Providing and fixing shutters made of 17mm or more thick </t>
    </r>
    <r>
      <rPr>
        <u/>
        <sz val="12"/>
        <rFont val="Times New Roman"/>
        <family val="1"/>
      </rPr>
      <t>fire retardant plywood</t>
    </r>
    <r>
      <rPr>
        <sz val="12"/>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</si>
  <si>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rFont val="Times New Roman"/>
        <family val="1"/>
      </rPr>
      <t>Itching</t>
    </r>
    <r>
      <rPr>
        <sz val="12"/>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</si>
  <si>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rFont val="Times New Roman"/>
        <family val="1"/>
      </rPr>
      <t>BANK'S LOGO</t>
    </r>
    <r>
      <rPr>
        <sz val="12"/>
        <rFont val="Times New Roman"/>
        <family val="1"/>
      </rPr>
      <t xml:space="preserve">
Providing and fixing Bank's Logo (Size: 9'' x 9'' in red colour fixed on the glass as per requirements and instruction of Engineer.</t>
    </r>
  </si>
  <si>
    <r>
      <rPr>
        <b/>
        <sz val="12"/>
        <rFont val="Times New Roman"/>
        <family val="1"/>
      </rPr>
      <t>W I R I N G</t>
    </r>
    <r>
      <rPr>
        <sz val="12"/>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rFont val="Times New Roman"/>
        <family val="1"/>
      </rPr>
      <t>Primary light point</t>
    </r>
    <r>
      <rPr>
        <sz val="12"/>
        <rFont val="Times New Roman"/>
        <family val="1"/>
      </rPr>
      <t xml:space="preserve"> </t>
    </r>
  </si>
  <si>
    <t>Point</t>
  </si>
  <si>
    <r>
      <rPr>
        <b/>
        <sz val="12"/>
        <rFont val="Times New Roman"/>
        <family val="1"/>
      </rPr>
      <t>Secondary light point</t>
    </r>
    <r>
      <rPr>
        <sz val="12"/>
        <rFont val="Times New Roman"/>
        <family val="1"/>
      </rPr>
      <t xml:space="preserve"> (Maximum 2 points to be looped from primary)</t>
    </r>
  </si>
  <si>
    <r>
      <rPr>
        <b/>
        <sz val="12"/>
        <rFont val="Times New Roman"/>
        <family val="1"/>
      </rPr>
      <t>Plug point /ceiling Rose Point (for wall fans/Exhaust fan)</t>
    </r>
    <r>
      <rPr>
        <sz val="12"/>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</si>
  <si>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rFont val="Times New Roman"/>
        <family val="1"/>
      </rPr>
      <t>6  AMP.  POINTS  ON  SAME  BOARD</t>
    </r>
    <r>
      <rPr>
        <sz val="12"/>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</si>
  <si>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rFont val="Times New Roman"/>
        <family val="1"/>
      </rPr>
      <t>from meter/main switch to SFU of DB</t>
    </r>
    <r>
      <rPr>
        <sz val="12"/>
        <rFont val="Times New Roman"/>
        <family val="1"/>
      </rPr>
      <t>)</t>
    </r>
  </si>
  <si>
    <t>Meter</t>
  </si>
  <si>
    <r>
      <t>2 x 4 sqmm +  1x 2.5 sqmm PVC  insulated flexible copper wire (</t>
    </r>
    <r>
      <rPr>
        <b/>
        <sz val="12"/>
        <rFont val="Times New Roman"/>
        <family val="1"/>
      </rPr>
      <t>Sub Main Wiring from VTPN DB to UPS IN DB &amp; UPS OUT DB to UPS OUTGOING DB), Same for invertor point (Sub Main Wiring from VTPN DB to Invertor IN DB &amp; Invertor OUT DB to Invertor OUTGOING DB)</t>
    </r>
  </si>
  <si>
    <r>
      <rPr>
        <sz val="12"/>
        <rFont val="Times New Roman"/>
        <family val="1"/>
      </rPr>
      <t>2 x 6 sqmm + 1 x 4 sqmm PVC insulated flexible copper wire (</t>
    </r>
    <r>
      <rPr>
        <b/>
        <sz val="12"/>
        <rFont val="Times New Roman"/>
        <family val="1"/>
      </rPr>
      <t>Sub Main Wiring from VTPN DB to light DB)</t>
    </r>
  </si>
  <si>
    <r>
      <rPr>
        <b/>
        <sz val="12"/>
        <rFont val="Times New Roman"/>
        <family val="1"/>
      </rPr>
      <t>UPS points (any length)</t>
    </r>
    <r>
      <rPr>
        <sz val="12"/>
        <rFont val="Times New Roman"/>
        <family val="1"/>
      </rPr>
      <t xml:space="preserve">
Supplying and fixing suitable size box with modular plate and cover including providing and fixing </t>
    </r>
    <r>
      <rPr>
        <b/>
        <sz val="12"/>
        <rFont val="Times New Roman"/>
        <family val="1"/>
      </rPr>
      <t xml:space="preserve">3 pin 3 x 6/16 amps modular socket outlet, 16 amps modular switch, indicator light </t>
    </r>
    <r>
      <rPr>
        <sz val="12"/>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t>
    </r>
  </si>
  <si>
    <r>
      <rPr>
        <b/>
        <sz val="12"/>
        <rFont val="Times New Roman"/>
        <family val="1"/>
      </rPr>
      <t>LAN POINT (any length)</t>
    </r>
    <r>
      <rPr>
        <sz val="12"/>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rFont val="Times New Roman"/>
        <family val="1"/>
      </rPr>
      <t>D-Link Make).</t>
    </r>
  </si>
  <si>
    <r>
      <rPr>
        <sz val="12"/>
        <rFont val="Times New Roman"/>
        <family val="1"/>
      </rPr>
      <t xml:space="preserve">Supply of readymade </t>
    </r>
    <r>
      <rPr>
        <b/>
        <sz val="12"/>
        <rFont val="Times New Roman"/>
        <family val="1"/>
      </rPr>
      <t xml:space="preserve">patch cords (CAT 6) cable of 2 mtr length complete </t>
    </r>
    <r>
      <rPr>
        <b/>
        <i/>
        <sz val="12"/>
        <rFont val="Times New Roman"/>
        <family val="1"/>
      </rPr>
      <t xml:space="preserve">with connectors and boots </t>
    </r>
    <r>
      <rPr>
        <sz val="12"/>
        <rFont val="Times New Roman"/>
        <family val="1"/>
      </rPr>
      <t>on both sides.</t>
    </r>
  </si>
  <si>
    <r>
      <rPr>
        <b/>
        <sz val="12"/>
        <rFont val="Times New Roman"/>
        <family val="1"/>
      </rPr>
      <t xml:space="preserve">16 AMP. POWER POINTS: (including circuit wiring):
</t>
    </r>
    <r>
      <rPr>
        <sz val="12"/>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</si>
  <si>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r>
      <rPr>
        <b/>
        <sz val="12"/>
        <rFont val="Times New Roman"/>
        <family val="1"/>
      </rPr>
      <t>MODULAR BLANK PLATE</t>
    </r>
    <r>
      <rPr>
        <sz val="12"/>
        <rFont val="Times New Roman"/>
        <family val="1"/>
      </rPr>
      <t xml:space="preserve">
Supplying and fixing modular blanking plate on the existing modular plate &amp; switch box excluding modular plate as required.</t>
    </r>
  </si>
  <si>
    <r>
      <rPr>
        <b/>
        <sz val="12"/>
        <rFont val="Times New Roman"/>
        <family val="1"/>
      </rPr>
      <t>AC POINTS</t>
    </r>
    <r>
      <rPr>
        <sz val="12"/>
        <rFont val="Times New Roman"/>
        <family val="1"/>
      </rPr>
      <t xml:space="preserve">
Supply, Installation, Testing and commissioning of </t>
    </r>
    <r>
      <rPr>
        <b/>
        <u/>
        <sz val="12"/>
        <rFont val="Times New Roman"/>
        <family val="1"/>
      </rPr>
      <t>surface / recess mounting modular 25 A</t>
    </r>
    <r>
      <rPr>
        <b/>
        <sz val="12"/>
        <rFont val="Times New Roman"/>
        <family val="1"/>
      </rPr>
      <t xml:space="preserve">  </t>
    </r>
    <r>
      <rPr>
        <b/>
        <u/>
        <sz val="12"/>
        <rFont val="Times New Roman"/>
        <family val="1"/>
      </rPr>
      <t>modular starter unit </t>
    </r>
    <r>
      <rPr>
        <sz val="12"/>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</si>
  <si>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rFont val="Times New Roman"/>
        <family val="1"/>
      </rPr>
      <t>MCCB, MCB &amp; DB'S
LIGHT DISTRIBUTION BOARD</t>
    </r>
    <r>
      <rPr>
        <sz val="12"/>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</si>
  <si>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rFont val="Times New Roman"/>
        <family val="1"/>
      </rPr>
      <t>UPS Distribution Boards</t>
    </r>
    <r>
      <rPr>
        <sz val="12"/>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</si>
  <si>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rFont val="Times New Roman"/>
        <family val="1"/>
      </rPr>
      <t>Supplying and fixing single pole blanking plate in the existing MCB DB complete etc. as required.</t>
    </r>
  </si>
  <si>
    <r>
      <rPr>
        <sz val="12"/>
        <rFont val="Times New Roman"/>
        <family val="1"/>
      </rPr>
      <t>Danger Sticker / Board for Indication at Main panel</t>
    </r>
  </si>
  <si>
    <r>
      <rPr>
        <b/>
        <sz val="12"/>
        <rFont val="Times New Roman"/>
        <family val="1"/>
      </rPr>
      <t>CALL BELL</t>
    </r>
    <r>
      <rPr>
        <sz val="12"/>
        <rFont val="Times New Roman"/>
        <family val="1"/>
      </rPr>
      <t xml:space="preserve">
SITC of Call bell point/circuit wiring including Ding – Dong bell with 2 x 1.5 mm sq. FRLS multi strand PVC copper wire including 6 A Bell push with indicator modular switch, mounting box, etc. in BM Cubicle.</t>
    </r>
  </si>
  <si>
    <t>Nos</t>
  </si>
  <si>
    <r>
      <rPr>
        <b/>
        <sz val="12"/>
        <rFont val="Times New Roman"/>
        <family val="1"/>
      </rPr>
      <t>CHEMICAL EARTHING WITH EARTHING BUS</t>
    </r>
    <r>
      <rPr>
        <sz val="12"/>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</si>
  <si>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rFont val="Times New Roman"/>
        <family val="1"/>
      </rPr>
      <t>P &amp; F Brick masonry Chamber with plaster incl. all civil works complete with concrete/iron lid painted black with pulling hooks on top. Size: 300x300x300 mm internal.</t>
    </r>
  </si>
  <si>
    <r>
      <rPr>
        <sz val="12"/>
        <rFont val="Times New Roman"/>
        <family val="1"/>
      </rPr>
      <t>Supply &amp; Installation of (32 x 6) mm of 300mm length GI. earthing bus with enclosure near main electrical panel with sufficient no. of holes for connecting earthing wire with necessary accessories, hardware, etc.</t>
    </r>
  </si>
  <si>
    <r>
      <rPr>
        <sz val="12"/>
        <rFont val="Times New Roman"/>
        <family val="1"/>
      </rPr>
      <t>Connecting from Earthing terminal to electrical DB system by 4 sqmm single core FRLS multi strand PVC copper wire in 20mm PVC pipe including all necessary hardware and accessories etc. complete as directed by EIC.</t>
    </r>
  </si>
  <si>
    <t>Mts.</t>
  </si>
  <si>
    <r>
      <rPr>
        <b/>
        <sz val="12"/>
        <rFont val="Times New Roman"/>
        <family val="1"/>
      </rPr>
      <t>ELECTRICAL MAIN PANEL</t>
    </r>
    <r>
      <rPr>
        <sz val="12"/>
        <rFont val="Times New Roman"/>
        <family val="1"/>
      </rPr>
      <t xml:space="preserve">
SFU TPN 100 A with HRC fuses (just after meter and prior to Main Panel) in metal enclosure.</t>
    </r>
  </si>
  <si>
    <r>
      <rPr>
        <b/>
        <sz val="12"/>
        <rFont val="Times New Roman"/>
        <family val="1"/>
      </rPr>
      <t>SITC OF FIXTURES AND FITTINGS</t>
    </r>
    <r>
      <rPr>
        <sz val="12"/>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</si>
  <si>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t>Nos.</t>
  </si>
  <si>
    <r>
      <rPr>
        <sz val="12"/>
        <rFont val="Times New Roman"/>
        <family val="1"/>
      </rPr>
      <t>20 W LED T5 tube light Wall/ceiling mounted light fittings (in toilets, record room, strong room, electric room, over entrance, etc.)</t>
    </r>
  </si>
  <si>
    <r>
      <rPr>
        <b/>
        <sz val="12"/>
        <rFont val="Times New Roman"/>
        <family val="1"/>
      </rPr>
      <t>MAIN (SERVICE) CABLE</t>
    </r>
    <r>
      <rPr>
        <sz val="12"/>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</si>
  <si>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t>MTR</t>
  </si>
  <si>
    <r>
      <rPr>
        <b/>
        <sz val="12"/>
        <rFont val="Times New Roman"/>
        <family val="1"/>
      </rPr>
      <t>Glow Sign Board point wiring:</t>
    </r>
    <r>
      <rPr>
        <sz val="12"/>
        <rFont val="Times New Roman"/>
        <family val="1"/>
      </rPr>
      <t xml:space="preserve">
2 x 4 sqmm + 1 x 2.5 sqmm multi strand PVC copper wire in PV C Pipes. This is to be connected to either one of SP or DP MCB of the Main Panel. Finolex/RR/Polycab</t>
    </r>
  </si>
  <si>
    <r>
      <rPr>
        <b/>
        <sz val="12"/>
        <rFont val="Times New Roman"/>
        <family val="1"/>
      </rPr>
      <t>Strong Room OFF/ON point</t>
    </r>
    <r>
      <rPr>
        <sz val="12"/>
        <rFont val="Times New Roman"/>
        <family val="1"/>
      </rPr>
      <t xml:space="preserve">
1 Nos Plug &amp; Socket DB with 25Amp DP - Power supply to Strong room is made through Plug and Socket Arrangement.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</si>
</sst>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 #,##0.00;[Red]&quot;₹&quot;\ \-#,##0.00"/>
    <numFmt numFmtId="43" formatCode="_ * #,##0.00_ ;_ * \-#,##0.00_ ;_ * &quot;-&quot;??_ ;_ @_ "/>
    <numFmt numFmtId="164" formatCode="###0;###0"/>
    <numFmt numFmtId="165" formatCode="&quot;₹&quot;\ #,##0.00"/>
    <numFmt numFmtId="166" formatCode="###0.0;###0.0"/>
  </numFmts>
  <fonts count="13"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0"/>
      <name val="Arial"/>
      <family val="2"/>
    </font>
    <font>
      <b/>
      <i/>
      <sz val="12"/>
      <name val="Times New Roman"/>
      <family val="1"/>
    </font>
    <font>
      <sz val="11"/>
      <name val="Calibri"/>
      <family val="2"/>
      <scheme val="minor"/>
    </font>
    <font>
      <b/>
      <u/>
      <sz val="12"/>
      <name val="Times New Roman"/>
      <family val="1"/>
    </font>
    <font>
      <u/>
      <sz val="12"/>
      <name val="Times New Roman"/>
      <family val="1"/>
    </font>
    <font>
      <sz val="12"/>
      <name val="Times New Roman"/>
      <family val="2"/>
    </font>
    <font>
      <i/>
      <sz val="12"/>
      <name val="Times New Roman"/>
      <family val="1"/>
    </font>
    <font>
      <b/>
      <sz val="10"/>
      <name val="Times New Roman"/>
      <family val="1"/>
    </font>
    <font>
      <b/>
      <sz val="14"/>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55">
    <xf numFmtId="0" fontId="0" fillId="0" borderId="0" xfId="0"/>
    <xf numFmtId="0" fontId="2" fillId="0" borderId="1" xfId="0" applyFont="1" applyFill="1" applyBorder="1" applyAlignment="1">
      <alignment horizontal="center" vertical="center" wrapText="1"/>
    </xf>
    <xf numFmtId="43" fontId="2"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top" wrapText="1"/>
    </xf>
    <xf numFmtId="165" fontId="3"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6" fillId="0" borderId="0" xfId="0" applyFont="1"/>
    <xf numFmtId="0" fontId="2" fillId="0" borderId="1" xfId="0" applyFont="1" applyFill="1" applyBorder="1" applyAlignment="1">
      <alignment vertical="center" wrapText="1"/>
    </xf>
    <xf numFmtId="0" fontId="3" fillId="0" borderId="1" xfId="0" applyFont="1" applyFill="1" applyBorder="1" applyAlignment="1">
      <alignment horizontal="left" vertical="center" wrapText="1"/>
    </xf>
    <xf numFmtId="8" fontId="3" fillId="0" borderId="1" xfId="0" applyNumberFormat="1" applyFont="1" applyFill="1" applyBorder="1" applyAlignment="1">
      <alignment horizontal="center" vertical="center"/>
    </xf>
    <xf numFmtId="0" fontId="3" fillId="0" borderId="1" xfId="0" applyFont="1" applyFill="1" applyBorder="1" applyAlignment="1">
      <alignment vertical="top" wrapText="1"/>
    </xf>
    <xf numFmtId="164" fontId="3" fillId="0" borderId="1" xfId="0"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0" fontId="6" fillId="3" borderId="0" xfId="0" applyFont="1" applyFill="1"/>
    <xf numFmtId="164" fontId="9"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6" fillId="0" borderId="0" xfId="0" applyFont="1" applyFill="1"/>
    <xf numFmtId="166" fontId="2" fillId="0" borderId="1" xfId="0" applyNumberFormat="1" applyFont="1" applyFill="1" applyBorder="1" applyAlignment="1">
      <alignment horizontal="center" vertical="center" wrapText="1"/>
    </xf>
    <xf numFmtId="0" fontId="6" fillId="0" borderId="1" xfId="0" applyFont="1" applyFill="1" applyBorder="1" applyAlignment="1">
      <alignment vertical="top" wrapText="1"/>
    </xf>
    <xf numFmtId="0" fontId="11"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1" fontId="9" fillId="0" borderId="1" xfId="0" applyNumberFormat="1" applyFont="1" applyFill="1" applyBorder="1" applyAlignment="1">
      <alignment horizontal="center" vertical="center" shrinkToFit="1"/>
    </xf>
    <xf numFmtId="0" fontId="3" fillId="0" borderId="0" xfId="0" applyFont="1" applyFill="1" applyBorder="1" applyAlignment="1">
      <alignment horizontal="center" vertical="center"/>
    </xf>
    <xf numFmtId="0" fontId="3" fillId="0" borderId="0" xfId="0" applyFont="1" applyFill="1" applyBorder="1" applyAlignment="1">
      <alignment horizontal="left" vertical="top"/>
    </xf>
    <xf numFmtId="43" fontId="3" fillId="0" borderId="0" xfId="1"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xf numFmtId="165" fontId="3" fillId="0" borderId="1" xfId="1" applyNumberFormat="1" applyFont="1" applyFill="1" applyBorder="1" applyAlignment="1">
      <alignment horizontal="right" vertical="center" wrapText="1"/>
    </xf>
    <xf numFmtId="0" fontId="2" fillId="0" borderId="1" xfId="0" applyFont="1" applyBorder="1"/>
    <xf numFmtId="165" fontId="3" fillId="0" borderId="0" xfId="0" applyNumberFormat="1" applyFont="1" applyFill="1" applyBorder="1" applyAlignment="1">
      <alignment horizontal="center" vertical="center"/>
    </xf>
    <xf numFmtId="2" fontId="3" fillId="0" borderId="1" xfId="0" applyNumberFormat="1" applyFont="1" applyFill="1" applyBorder="1" applyAlignment="1">
      <alignment vertical="center"/>
    </xf>
    <xf numFmtId="165" fontId="6" fillId="0" borderId="0" xfId="0" applyNumberFormat="1" applyFont="1"/>
    <xf numFmtId="0" fontId="12" fillId="0" borderId="0" xfId="0" applyFont="1"/>
    <xf numFmtId="0" fontId="7" fillId="0" borderId="5" xfId="0" applyFont="1" applyFill="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7"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7" fillId="0" borderId="2" xfId="0" applyFont="1" applyFill="1" applyBorder="1" applyAlignment="1">
      <alignment horizontal="center" vertical="top"/>
    </xf>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J82"/>
  <sheetViews>
    <sheetView tabSelected="1" topLeftCell="A61" zoomScale="70" zoomScaleNormal="70" workbookViewId="0">
      <selection activeCell="F76" sqref="F76"/>
    </sheetView>
  </sheetViews>
  <sheetFormatPr defaultRowHeight="15" x14ac:dyDescent="0.25"/>
  <cols>
    <col min="1" max="1" width="9.140625" style="10"/>
    <col min="2" max="2" width="159.5703125" style="10" customWidth="1"/>
    <col min="3" max="3" width="19.5703125" style="10" customWidth="1"/>
    <col min="4" max="4" width="14.85546875" style="10" customWidth="1"/>
    <col min="5" max="5" width="14.5703125" style="10" customWidth="1"/>
    <col min="6" max="6" width="19.7109375" style="10" customWidth="1"/>
    <col min="7" max="7" width="14.5703125" style="10" bestFit="1" customWidth="1"/>
    <col min="8" max="16384" width="9.140625" style="10"/>
  </cols>
  <sheetData>
    <row r="1" spans="1:7 6406:6406" ht="15.75" x14ac:dyDescent="0.25">
      <c r="A1" s="46" t="s">
        <v>81</v>
      </c>
      <c r="B1" s="46"/>
      <c r="C1" s="46"/>
      <c r="D1" s="46"/>
      <c r="E1" s="46"/>
      <c r="F1" s="46"/>
    </row>
    <row r="2" spans="1:7 6406:6406" ht="24" customHeight="1" x14ac:dyDescent="0.25">
      <c r="A2" s="1" t="s">
        <v>0</v>
      </c>
      <c r="B2" s="11" t="s">
        <v>1</v>
      </c>
      <c r="C2" s="1" t="s">
        <v>2</v>
      </c>
      <c r="D2" s="1" t="s">
        <v>3</v>
      </c>
      <c r="E2" s="1" t="s">
        <v>4</v>
      </c>
      <c r="F2" s="2" t="s">
        <v>5</v>
      </c>
    </row>
    <row r="3" spans="1:7 6406:6406" ht="15.75" x14ac:dyDescent="0.25">
      <c r="A3" s="47" t="s">
        <v>6</v>
      </c>
      <c r="B3" s="47"/>
      <c r="C3" s="47"/>
      <c r="D3" s="47"/>
      <c r="E3" s="47"/>
      <c r="F3" s="47"/>
    </row>
    <row r="4" spans="1:7 6406:6406" ht="63" x14ac:dyDescent="0.25">
      <c r="A4" s="6">
        <v>1</v>
      </c>
      <c r="B4" s="12" t="s">
        <v>83</v>
      </c>
      <c r="C4" s="6" t="s">
        <v>7</v>
      </c>
      <c r="D4" s="6">
        <v>180</v>
      </c>
      <c r="E4" s="13">
        <v>0</v>
      </c>
      <c r="F4" s="8">
        <f t="shared" ref="F4:F29" si="0">E4*D4</f>
        <v>0</v>
      </c>
    </row>
    <row r="5" spans="1:7 6406:6406" ht="192" customHeight="1" x14ac:dyDescent="0.25">
      <c r="A5" s="1">
        <v>3</v>
      </c>
      <c r="B5" s="14" t="s">
        <v>84</v>
      </c>
      <c r="C5" s="3" t="s">
        <v>7</v>
      </c>
      <c r="D5" s="15">
        <v>138</v>
      </c>
      <c r="E5" s="13">
        <v>0</v>
      </c>
      <c r="F5" s="8">
        <f t="shared" si="0"/>
        <v>0</v>
      </c>
    </row>
    <row r="6" spans="1:7 6406:6406" ht="246.75" customHeight="1" x14ac:dyDescent="0.25">
      <c r="A6" s="1">
        <v>4</v>
      </c>
      <c r="B6" s="14" t="s">
        <v>85</v>
      </c>
      <c r="C6" s="3" t="s">
        <v>7</v>
      </c>
      <c r="D6" s="15">
        <v>22.4</v>
      </c>
      <c r="E6" s="13">
        <v>0</v>
      </c>
      <c r="F6" s="8">
        <f t="shared" si="0"/>
        <v>0</v>
      </c>
    </row>
    <row r="7" spans="1:7 6406:6406" ht="367.5" customHeight="1" x14ac:dyDescent="0.25">
      <c r="A7" s="4" t="s">
        <v>67</v>
      </c>
      <c r="B7" s="14" t="s">
        <v>86</v>
      </c>
      <c r="C7" s="3" t="s">
        <v>7</v>
      </c>
      <c r="D7" s="15">
        <v>150</v>
      </c>
      <c r="E7" s="13">
        <v>0</v>
      </c>
      <c r="F7" s="8">
        <f t="shared" si="0"/>
        <v>0</v>
      </c>
    </row>
    <row r="8" spans="1:7 6406:6406" ht="15.75" x14ac:dyDescent="0.25">
      <c r="A8" s="1" t="s">
        <v>68</v>
      </c>
      <c r="B8" s="14" t="s">
        <v>10</v>
      </c>
      <c r="C8" s="3" t="s">
        <v>11</v>
      </c>
      <c r="D8" s="16">
        <v>98</v>
      </c>
      <c r="E8" s="13">
        <v>0</v>
      </c>
      <c r="F8" s="8">
        <f t="shared" si="0"/>
        <v>0</v>
      </c>
    </row>
    <row r="9" spans="1:7 6406:6406" ht="162.75" customHeight="1" x14ac:dyDescent="0.25">
      <c r="A9" s="1" t="s">
        <v>69</v>
      </c>
      <c r="B9" s="14" t="s">
        <v>87</v>
      </c>
      <c r="C9" s="3" t="s">
        <v>7</v>
      </c>
      <c r="D9" s="15">
        <v>534</v>
      </c>
      <c r="E9" s="13">
        <v>0</v>
      </c>
      <c r="F9" s="8">
        <f t="shared" si="0"/>
        <v>0</v>
      </c>
    </row>
    <row r="10" spans="1:7 6406:6406" ht="87.75" customHeight="1" x14ac:dyDescent="0.25">
      <c r="A10" s="1" t="s">
        <v>8</v>
      </c>
      <c r="B10" s="14" t="s">
        <v>88</v>
      </c>
      <c r="C10" s="3" t="s">
        <v>14</v>
      </c>
      <c r="D10" s="15">
        <v>56</v>
      </c>
      <c r="E10" s="13">
        <v>0</v>
      </c>
      <c r="F10" s="8">
        <f t="shared" si="0"/>
        <v>0</v>
      </c>
    </row>
    <row r="11" spans="1:7 6406:6406" ht="57" customHeight="1" x14ac:dyDescent="0.25">
      <c r="A11" s="1" t="s">
        <v>9</v>
      </c>
      <c r="B11" s="14" t="s">
        <v>62</v>
      </c>
      <c r="C11" s="3" t="s">
        <v>7</v>
      </c>
      <c r="D11" s="15">
        <v>20</v>
      </c>
      <c r="E11" s="13">
        <v>0</v>
      </c>
      <c r="F11" s="8">
        <f t="shared" si="0"/>
        <v>0</v>
      </c>
      <c r="G11" s="17"/>
    </row>
    <row r="12" spans="1:7 6406:6406" ht="60.75" customHeight="1" x14ac:dyDescent="0.25">
      <c r="A12" s="1" t="s">
        <v>12</v>
      </c>
      <c r="B12" s="14" t="s">
        <v>63</v>
      </c>
      <c r="C12" s="3" t="s">
        <v>7</v>
      </c>
      <c r="D12" s="15">
        <v>50</v>
      </c>
      <c r="E12" s="13">
        <v>0</v>
      </c>
      <c r="F12" s="8">
        <f t="shared" si="0"/>
        <v>0</v>
      </c>
    </row>
    <row r="13" spans="1:7 6406:6406" ht="214.5" customHeight="1" x14ac:dyDescent="0.25">
      <c r="A13" s="1" t="s">
        <v>13</v>
      </c>
      <c r="B13" s="14" t="s">
        <v>89</v>
      </c>
      <c r="C13" s="3" t="s">
        <v>17</v>
      </c>
      <c r="D13" s="15">
        <v>1</v>
      </c>
      <c r="E13" s="13">
        <v>0</v>
      </c>
      <c r="F13" s="8">
        <f t="shared" si="0"/>
        <v>0</v>
      </c>
    </row>
    <row r="14" spans="1:7 6406:6406" ht="200.25" customHeight="1" x14ac:dyDescent="0.25">
      <c r="A14" s="1" t="s">
        <v>15</v>
      </c>
      <c r="B14" s="14" t="s">
        <v>79</v>
      </c>
      <c r="C14" s="3" t="s">
        <v>17</v>
      </c>
      <c r="D14" s="15">
        <v>4</v>
      </c>
      <c r="E14" s="13">
        <v>0</v>
      </c>
      <c r="F14" s="8">
        <f t="shared" si="0"/>
        <v>0</v>
      </c>
    </row>
    <row r="15" spans="1:7 6406:6406" ht="155.25" customHeight="1" x14ac:dyDescent="0.25">
      <c r="A15" s="1" t="s">
        <v>16</v>
      </c>
      <c r="B15" s="14" t="s">
        <v>64</v>
      </c>
      <c r="C15" s="3" t="s">
        <v>14</v>
      </c>
      <c r="D15" s="18">
        <v>4</v>
      </c>
      <c r="E15" s="13">
        <v>0</v>
      </c>
      <c r="F15" s="8">
        <f t="shared" si="0"/>
        <v>0</v>
      </c>
      <c r="ILJ15" s="10" t="s">
        <v>61</v>
      </c>
    </row>
    <row r="16" spans="1:7 6406:6406" ht="133.5" customHeight="1" x14ac:dyDescent="0.25">
      <c r="A16" s="1" t="s">
        <v>70</v>
      </c>
      <c r="B16" s="14" t="s">
        <v>90</v>
      </c>
      <c r="C16" s="3" t="s">
        <v>17</v>
      </c>
      <c r="D16" s="15">
        <v>1</v>
      </c>
      <c r="E16" s="13">
        <v>0</v>
      </c>
      <c r="F16" s="8">
        <f t="shared" si="0"/>
        <v>0</v>
      </c>
      <c r="ILJ16" s="10" t="s">
        <v>61</v>
      </c>
    </row>
    <row r="17" spans="1:8 6406:6406" ht="35.25" customHeight="1" x14ac:dyDescent="0.25">
      <c r="A17" s="1" t="s">
        <v>71</v>
      </c>
      <c r="B17" s="14" t="s">
        <v>18</v>
      </c>
      <c r="C17" s="3" t="s">
        <v>19</v>
      </c>
      <c r="D17" s="15">
        <v>14</v>
      </c>
      <c r="E17" s="13">
        <v>0</v>
      </c>
      <c r="F17" s="8">
        <f t="shared" si="0"/>
        <v>0</v>
      </c>
      <c r="ILJ17" s="10" t="s">
        <v>61</v>
      </c>
    </row>
    <row r="18" spans="1:8 6406:6406" ht="39" customHeight="1" x14ac:dyDescent="0.25">
      <c r="A18" s="1" t="s">
        <v>72</v>
      </c>
      <c r="B18" s="14" t="s">
        <v>65</v>
      </c>
      <c r="C18" s="3" t="s">
        <v>20</v>
      </c>
      <c r="D18" s="15">
        <v>5</v>
      </c>
      <c r="E18" s="13">
        <v>0</v>
      </c>
      <c r="F18" s="8">
        <f t="shared" si="0"/>
        <v>0</v>
      </c>
      <c r="ILJ18" s="10" t="s">
        <v>61</v>
      </c>
    </row>
    <row r="19" spans="1:8 6406:6406" ht="35.25" customHeight="1" x14ac:dyDescent="0.25">
      <c r="A19" s="1" t="s">
        <v>73</v>
      </c>
      <c r="B19" s="14" t="s">
        <v>66</v>
      </c>
      <c r="C19" s="3" t="s">
        <v>20</v>
      </c>
      <c r="D19" s="15">
        <v>5</v>
      </c>
      <c r="E19" s="13">
        <v>0</v>
      </c>
      <c r="F19" s="8">
        <f t="shared" si="0"/>
        <v>0</v>
      </c>
      <c r="ILJ19" s="10" t="s">
        <v>61</v>
      </c>
    </row>
    <row r="20" spans="1:8 6406:6406" ht="40.5" customHeight="1" x14ac:dyDescent="0.25">
      <c r="A20" s="1" t="s">
        <v>74</v>
      </c>
      <c r="B20" s="14" t="s">
        <v>91</v>
      </c>
      <c r="C20" s="3" t="s">
        <v>21</v>
      </c>
      <c r="D20" s="15">
        <v>15</v>
      </c>
      <c r="E20" s="13">
        <v>0</v>
      </c>
      <c r="F20" s="8">
        <f t="shared" si="0"/>
        <v>0</v>
      </c>
      <c r="ILJ20" s="10" t="s">
        <v>61</v>
      </c>
    </row>
    <row r="21" spans="1:8 6406:6406" ht="86.25" customHeight="1" x14ac:dyDescent="0.25">
      <c r="A21" s="1" t="s">
        <v>75</v>
      </c>
      <c r="B21" s="14" t="s">
        <v>92</v>
      </c>
      <c r="C21" s="3" t="s">
        <v>17</v>
      </c>
      <c r="D21" s="15">
        <v>1</v>
      </c>
      <c r="E21" s="13">
        <v>0</v>
      </c>
      <c r="F21" s="8">
        <f t="shared" si="0"/>
        <v>0</v>
      </c>
      <c r="ILJ21" s="10" t="s">
        <v>61</v>
      </c>
    </row>
    <row r="22" spans="1:8 6406:6406" ht="91.5" customHeight="1" x14ac:dyDescent="0.25">
      <c r="A22" s="1" t="s">
        <v>76</v>
      </c>
      <c r="B22" s="14" t="s">
        <v>93</v>
      </c>
      <c r="C22" s="3" t="s">
        <v>17</v>
      </c>
      <c r="D22" s="15">
        <v>2</v>
      </c>
      <c r="E22" s="13">
        <v>0</v>
      </c>
      <c r="F22" s="8">
        <f t="shared" si="0"/>
        <v>0</v>
      </c>
      <c r="ILJ22" s="10" t="s">
        <v>61</v>
      </c>
    </row>
    <row r="23" spans="1:8 6406:6406" ht="53.25" customHeight="1" x14ac:dyDescent="0.25">
      <c r="A23" s="1">
        <v>9</v>
      </c>
      <c r="B23" s="14" t="s">
        <v>94</v>
      </c>
      <c r="C23" s="3" t="s">
        <v>7</v>
      </c>
      <c r="D23" s="15">
        <v>12</v>
      </c>
      <c r="E23" s="13">
        <v>0</v>
      </c>
      <c r="F23" s="8">
        <f t="shared" si="0"/>
        <v>0</v>
      </c>
      <c r="ILJ23" s="10" t="s">
        <v>61</v>
      </c>
    </row>
    <row r="24" spans="1:8 6406:6406" ht="71.25" customHeight="1" x14ac:dyDescent="0.25">
      <c r="A24" s="1">
        <v>12</v>
      </c>
      <c r="B24" s="14" t="s">
        <v>95</v>
      </c>
      <c r="C24" s="3" t="s">
        <v>7</v>
      </c>
      <c r="D24" s="15">
        <v>21</v>
      </c>
      <c r="E24" s="13">
        <v>0</v>
      </c>
      <c r="F24" s="8">
        <f t="shared" si="0"/>
        <v>0</v>
      </c>
      <c r="ILJ24" s="10" t="s">
        <v>61</v>
      </c>
    </row>
    <row r="25" spans="1:8 6406:6406" ht="106.5" customHeight="1" x14ac:dyDescent="0.25">
      <c r="A25" s="1" t="s">
        <v>77</v>
      </c>
      <c r="B25" s="14" t="s">
        <v>96</v>
      </c>
      <c r="C25" s="3" t="s">
        <v>7</v>
      </c>
      <c r="D25" s="15">
        <v>60</v>
      </c>
      <c r="E25" s="13">
        <v>0</v>
      </c>
      <c r="F25" s="8">
        <f t="shared" si="0"/>
        <v>0</v>
      </c>
      <c r="ILJ25" s="10" t="s">
        <v>61</v>
      </c>
    </row>
    <row r="26" spans="1:8 6406:6406" ht="68.25" customHeight="1" x14ac:dyDescent="0.25">
      <c r="A26" s="1">
        <v>14</v>
      </c>
      <c r="B26" s="14" t="s">
        <v>97</v>
      </c>
      <c r="C26" s="3" t="s">
        <v>7</v>
      </c>
      <c r="D26" s="15">
        <v>18</v>
      </c>
      <c r="E26" s="13">
        <v>0</v>
      </c>
      <c r="F26" s="8">
        <f t="shared" si="0"/>
        <v>0</v>
      </c>
      <c r="ILJ26" s="10" t="s">
        <v>61</v>
      </c>
    </row>
    <row r="27" spans="1:8 6406:6406" ht="86.25" customHeight="1" x14ac:dyDescent="0.25">
      <c r="A27" s="5">
        <v>15</v>
      </c>
      <c r="B27" s="19" t="s">
        <v>98</v>
      </c>
      <c r="C27" s="6" t="s">
        <v>7</v>
      </c>
      <c r="D27" s="6">
        <v>24</v>
      </c>
      <c r="E27" s="13">
        <v>0</v>
      </c>
      <c r="F27" s="8">
        <f>D27*E27</f>
        <v>0</v>
      </c>
      <c r="ILJ27" s="10" t="s">
        <v>61</v>
      </c>
    </row>
    <row r="28" spans="1:8 6406:6406" ht="69.75" customHeight="1" x14ac:dyDescent="0.25">
      <c r="A28" s="1" t="s">
        <v>22</v>
      </c>
      <c r="B28" s="14" t="s">
        <v>99</v>
      </c>
      <c r="C28" s="3" t="s">
        <v>7</v>
      </c>
      <c r="D28" s="15">
        <v>40</v>
      </c>
      <c r="E28" s="13">
        <v>0</v>
      </c>
      <c r="F28" s="8">
        <f t="shared" si="0"/>
        <v>0</v>
      </c>
      <c r="ILJ28" s="10" t="s">
        <v>61</v>
      </c>
    </row>
    <row r="29" spans="1:8 6406:6406" ht="41.25" customHeight="1" x14ac:dyDescent="0.25">
      <c r="A29" s="1" t="s">
        <v>23</v>
      </c>
      <c r="B29" s="14" t="s">
        <v>100</v>
      </c>
      <c r="C29" s="3" t="s">
        <v>20</v>
      </c>
      <c r="D29" s="15">
        <v>6</v>
      </c>
      <c r="E29" s="13">
        <v>0</v>
      </c>
      <c r="F29" s="8">
        <f t="shared" si="0"/>
        <v>0</v>
      </c>
      <c r="ILJ29" s="10" t="s">
        <v>61</v>
      </c>
    </row>
    <row r="30" spans="1:8 6406:6406" ht="15.75" x14ac:dyDescent="0.25">
      <c r="A30" s="48" t="s">
        <v>24</v>
      </c>
      <c r="B30" s="49"/>
      <c r="C30" s="49"/>
      <c r="D30" s="49"/>
      <c r="E30" s="50"/>
      <c r="F30" s="9">
        <f>SUM(F4:F29)</f>
        <v>0</v>
      </c>
      <c r="G30" s="20"/>
      <c r="H30" s="20"/>
      <c r="ILJ30" s="10" t="s">
        <v>61</v>
      </c>
    </row>
    <row r="31" spans="1:8 6406:6406" ht="15.75" x14ac:dyDescent="0.25">
      <c r="A31" s="51"/>
      <c r="B31" s="52"/>
      <c r="C31" s="52"/>
      <c r="D31" s="52"/>
      <c r="E31" s="52"/>
      <c r="F31" s="53"/>
      <c r="ILJ31" s="10" t="s">
        <v>61</v>
      </c>
    </row>
    <row r="32" spans="1:8 6406:6406" ht="15.75" x14ac:dyDescent="0.25">
      <c r="A32" s="54" t="s">
        <v>25</v>
      </c>
      <c r="B32" s="54"/>
      <c r="C32" s="54"/>
      <c r="D32" s="54"/>
      <c r="E32" s="54"/>
      <c r="F32" s="54"/>
      <c r="ILJ32" s="10" t="s">
        <v>61</v>
      </c>
    </row>
    <row r="33" spans="1:6 6406:6406" ht="145.5" customHeight="1" x14ac:dyDescent="0.25">
      <c r="A33" s="21">
        <v>1.1000000000000001</v>
      </c>
      <c r="B33" s="14" t="s">
        <v>101</v>
      </c>
      <c r="C33" s="3" t="s">
        <v>102</v>
      </c>
      <c r="D33" s="18">
        <v>14</v>
      </c>
      <c r="E33" s="13">
        <v>0</v>
      </c>
      <c r="F33" s="8">
        <f>E33*D33</f>
        <v>0</v>
      </c>
      <c r="ILJ33" s="10" t="s">
        <v>61</v>
      </c>
    </row>
    <row r="34" spans="1:6 6406:6406" ht="23.25" customHeight="1" x14ac:dyDescent="0.25">
      <c r="A34" s="21">
        <v>1.2</v>
      </c>
      <c r="B34" s="14" t="s">
        <v>103</v>
      </c>
      <c r="C34" s="3" t="s">
        <v>102</v>
      </c>
      <c r="D34" s="18">
        <v>13</v>
      </c>
      <c r="E34" s="13">
        <v>0</v>
      </c>
      <c r="F34" s="8">
        <f t="shared" ref="F34:F67" si="1">E34*D34</f>
        <v>0</v>
      </c>
      <c r="ILJ34" s="10" t="s">
        <v>61</v>
      </c>
    </row>
    <row r="35" spans="1:6 6406:6406" ht="56.25" customHeight="1" x14ac:dyDescent="0.25">
      <c r="A35" s="21">
        <v>1.3</v>
      </c>
      <c r="B35" s="14" t="s">
        <v>104</v>
      </c>
      <c r="C35" s="3" t="s">
        <v>102</v>
      </c>
      <c r="D35" s="18">
        <v>8</v>
      </c>
      <c r="E35" s="13">
        <v>0</v>
      </c>
      <c r="F35" s="8">
        <f t="shared" si="1"/>
        <v>0</v>
      </c>
      <c r="ILJ35" s="10" t="s">
        <v>61</v>
      </c>
    </row>
    <row r="36" spans="1:6 6406:6406" ht="84.75" customHeight="1" x14ac:dyDescent="0.25">
      <c r="A36" s="21">
        <v>1.4</v>
      </c>
      <c r="B36" s="14" t="s">
        <v>105</v>
      </c>
      <c r="C36" s="3" t="s">
        <v>102</v>
      </c>
      <c r="D36" s="18">
        <v>6</v>
      </c>
      <c r="E36" s="13">
        <v>0</v>
      </c>
      <c r="F36" s="8">
        <f t="shared" si="1"/>
        <v>0</v>
      </c>
      <c r="ILJ36" s="10" t="s">
        <v>61</v>
      </c>
    </row>
    <row r="37" spans="1:6 6406:6406" ht="15.75" x14ac:dyDescent="0.25">
      <c r="A37" s="21">
        <v>1.5</v>
      </c>
      <c r="B37" s="14" t="s">
        <v>80</v>
      </c>
      <c r="C37" s="3" t="s">
        <v>102</v>
      </c>
      <c r="D37" s="18">
        <v>1</v>
      </c>
      <c r="E37" s="13">
        <v>0</v>
      </c>
      <c r="F37" s="8">
        <f t="shared" si="1"/>
        <v>0</v>
      </c>
      <c r="ILJ37" s="10" t="s">
        <v>61</v>
      </c>
    </row>
    <row r="38" spans="1:6 6406:6406" ht="107.25" customHeight="1" x14ac:dyDescent="0.25">
      <c r="A38" s="1" t="s">
        <v>26</v>
      </c>
      <c r="B38" s="14" t="s">
        <v>106</v>
      </c>
      <c r="C38" s="3" t="s">
        <v>107</v>
      </c>
      <c r="D38" s="18">
        <v>25</v>
      </c>
      <c r="E38" s="13">
        <v>0</v>
      </c>
      <c r="F38" s="8">
        <f t="shared" si="1"/>
        <v>0</v>
      </c>
      <c r="ILJ38" s="10" t="s">
        <v>61</v>
      </c>
    </row>
    <row r="39" spans="1:6 6406:6406" ht="36.75" customHeight="1" x14ac:dyDescent="0.25">
      <c r="A39" s="1" t="s">
        <v>27</v>
      </c>
      <c r="B39" s="14" t="s">
        <v>108</v>
      </c>
      <c r="C39" s="3" t="s">
        <v>107</v>
      </c>
      <c r="D39" s="18">
        <v>50</v>
      </c>
      <c r="E39" s="13">
        <v>0</v>
      </c>
      <c r="F39" s="8">
        <f t="shared" si="1"/>
        <v>0</v>
      </c>
      <c r="ILJ39" s="10" t="s">
        <v>61</v>
      </c>
    </row>
    <row r="40" spans="1:6 6406:6406" ht="27" customHeight="1" x14ac:dyDescent="0.25">
      <c r="A40" s="7" t="s">
        <v>28</v>
      </c>
      <c r="B40" s="22" t="s">
        <v>109</v>
      </c>
      <c r="C40" s="3" t="s">
        <v>107</v>
      </c>
      <c r="D40" s="18">
        <v>20</v>
      </c>
      <c r="E40" s="13">
        <v>0</v>
      </c>
      <c r="F40" s="8">
        <f t="shared" si="1"/>
        <v>0</v>
      </c>
      <c r="ILJ40" s="10" t="s">
        <v>61</v>
      </c>
    </row>
    <row r="41" spans="1:6 6406:6406" ht="66.75" customHeight="1" x14ac:dyDescent="0.25">
      <c r="A41" s="23">
        <v>3</v>
      </c>
      <c r="B41" s="14" t="s">
        <v>110</v>
      </c>
      <c r="C41" s="3" t="s">
        <v>17</v>
      </c>
      <c r="D41" s="15">
        <v>7</v>
      </c>
      <c r="E41" s="13">
        <v>0</v>
      </c>
      <c r="F41" s="8">
        <f t="shared" si="1"/>
        <v>0</v>
      </c>
      <c r="ILJ41" s="10" t="s">
        <v>61</v>
      </c>
    </row>
    <row r="42" spans="1:6 6406:6406" ht="83.25" customHeight="1" x14ac:dyDescent="0.25">
      <c r="A42" s="1" t="s">
        <v>29</v>
      </c>
      <c r="B42" s="14" t="s">
        <v>111</v>
      </c>
      <c r="C42" s="3" t="s">
        <v>17</v>
      </c>
      <c r="D42" s="18">
        <v>7</v>
      </c>
      <c r="E42" s="13">
        <v>0</v>
      </c>
      <c r="F42" s="8">
        <f t="shared" si="1"/>
        <v>0</v>
      </c>
      <c r="ILJ42" s="10" t="s">
        <v>61</v>
      </c>
    </row>
    <row r="43" spans="1:6 6406:6406" ht="28.5" customHeight="1" x14ac:dyDescent="0.25">
      <c r="A43" s="1" t="s">
        <v>30</v>
      </c>
      <c r="B43" s="22" t="s">
        <v>112</v>
      </c>
      <c r="C43" s="3" t="s">
        <v>17</v>
      </c>
      <c r="D43" s="18">
        <v>6</v>
      </c>
      <c r="E43" s="13">
        <v>0</v>
      </c>
      <c r="F43" s="8">
        <f t="shared" si="1"/>
        <v>0</v>
      </c>
      <c r="ILJ43" s="10" t="s">
        <v>61</v>
      </c>
    </row>
    <row r="44" spans="1:6 6406:6406" ht="102" customHeight="1" x14ac:dyDescent="0.25">
      <c r="A44" s="24">
        <v>5</v>
      </c>
      <c r="B44" s="14" t="s">
        <v>113</v>
      </c>
      <c r="C44" s="3" t="s">
        <v>17</v>
      </c>
      <c r="D44" s="18">
        <v>4</v>
      </c>
      <c r="E44" s="13">
        <v>0</v>
      </c>
      <c r="F44" s="8">
        <f t="shared" si="1"/>
        <v>0</v>
      </c>
      <c r="ILJ44" s="10" t="s">
        <v>61</v>
      </c>
    </row>
    <row r="45" spans="1:6 6406:6406" ht="39" customHeight="1" x14ac:dyDescent="0.25">
      <c r="A45" s="1">
        <v>6</v>
      </c>
      <c r="B45" s="14" t="s">
        <v>114</v>
      </c>
      <c r="C45" s="3" t="s">
        <v>17</v>
      </c>
      <c r="D45" s="18">
        <v>4</v>
      </c>
      <c r="E45" s="13">
        <v>0</v>
      </c>
      <c r="F45" s="8">
        <f t="shared" si="1"/>
        <v>0</v>
      </c>
      <c r="ILJ45" s="10" t="s">
        <v>61</v>
      </c>
    </row>
    <row r="46" spans="1:6 6406:6406" ht="97.5" customHeight="1" x14ac:dyDescent="0.25">
      <c r="A46" s="1">
        <v>7</v>
      </c>
      <c r="B46" s="14" t="s">
        <v>115</v>
      </c>
      <c r="C46" s="3" t="s">
        <v>78</v>
      </c>
      <c r="D46" s="15">
        <v>4</v>
      </c>
      <c r="E46" s="13">
        <v>0</v>
      </c>
      <c r="F46" s="8">
        <f t="shared" si="1"/>
        <v>0</v>
      </c>
      <c r="ILJ46" s="10" t="s">
        <v>61</v>
      </c>
    </row>
    <row r="47" spans="1:6 6406:6406" ht="153" customHeight="1" x14ac:dyDescent="0.25">
      <c r="A47" s="1" t="s">
        <v>31</v>
      </c>
      <c r="B47" s="14" t="s">
        <v>116</v>
      </c>
      <c r="C47" s="3" t="s">
        <v>17</v>
      </c>
      <c r="D47" s="18">
        <v>1</v>
      </c>
      <c r="E47" s="13">
        <v>0</v>
      </c>
      <c r="F47" s="8">
        <f t="shared" si="1"/>
        <v>0</v>
      </c>
      <c r="ILJ47" s="10" t="s">
        <v>61</v>
      </c>
    </row>
    <row r="48" spans="1:6 6406:6406" ht="183" customHeight="1" x14ac:dyDescent="0.25">
      <c r="A48" s="1" t="s">
        <v>32</v>
      </c>
      <c r="B48" s="14" t="s">
        <v>117</v>
      </c>
      <c r="C48" s="3" t="s">
        <v>78</v>
      </c>
      <c r="D48" s="18">
        <v>1</v>
      </c>
      <c r="E48" s="13">
        <v>0</v>
      </c>
      <c r="F48" s="8">
        <f t="shared" si="1"/>
        <v>0</v>
      </c>
      <c r="ILJ48" s="10" t="s">
        <v>61</v>
      </c>
    </row>
    <row r="49" spans="1:6 6406:6406" ht="24.75" customHeight="1" x14ac:dyDescent="0.25">
      <c r="A49" s="7" t="s">
        <v>33</v>
      </c>
      <c r="B49" s="22" t="s">
        <v>118</v>
      </c>
      <c r="C49" s="3" t="s">
        <v>17</v>
      </c>
      <c r="D49" s="18">
        <v>5</v>
      </c>
      <c r="E49" s="13">
        <v>0</v>
      </c>
      <c r="F49" s="8">
        <f t="shared" si="1"/>
        <v>0</v>
      </c>
      <c r="ILJ49" s="10" t="s">
        <v>61</v>
      </c>
    </row>
    <row r="50" spans="1:6 6406:6406" ht="24.75" customHeight="1" x14ac:dyDescent="0.25">
      <c r="A50" s="7" t="s">
        <v>34</v>
      </c>
      <c r="B50" s="22" t="s">
        <v>119</v>
      </c>
      <c r="C50" s="3" t="s">
        <v>17</v>
      </c>
      <c r="D50" s="18">
        <v>1</v>
      </c>
      <c r="E50" s="13">
        <v>0</v>
      </c>
      <c r="F50" s="8">
        <f t="shared" si="1"/>
        <v>0</v>
      </c>
      <c r="ILJ50" s="10" t="s">
        <v>61</v>
      </c>
    </row>
    <row r="51" spans="1:6 6406:6406" ht="53.25" customHeight="1" x14ac:dyDescent="0.25">
      <c r="A51" s="7">
        <v>9</v>
      </c>
      <c r="B51" s="14" t="s">
        <v>120</v>
      </c>
      <c r="C51" s="3" t="s">
        <v>121</v>
      </c>
      <c r="D51" s="18">
        <v>1</v>
      </c>
      <c r="E51" s="13">
        <v>0</v>
      </c>
      <c r="F51" s="8">
        <f t="shared" si="1"/>
        <v>0</v>
      </c>
      <c r="ILJ51" s="10" t="s">
        <v>61</v>
      </c>
    </row>
    <row r="52" spans="1:6 6406:6406" ht="100.5" customHeight="1" x14ac:dyDescent="0.25">
      <c r="A52" s="1" t="s">
        <v>35</v>
      </c>
      <c r="B52" s="14" t="s">
        <v>122</v>
      </c>
      <c r="C52" s="3" t="s">
        <v>121</v>
      </c>
      <c r="D52" s="18">
        <v>1</v>
      </c>
      <c r="E52" s="13">
        <v>0</v>
      </c>
      <c r="F52" s="8">
        <f t="shared" si="1"/>
        <v>0</v>
      </c>
      <c r="ILJ52" s="10" t="s">
        <v>61</v>
      </c>
    </row>
    <row r="53" spans="1:6 6406:6406" ht="40.5" customHeight="1" x14ac:dyDescent="0.25">
      <c r="A53" s="1" t="s">
        <v>36</v>
      </c>
      <c r="B53" s="22" t="s">
        <v>123</v>
      </c>
      <c r="C53" s="3" t="s">
        <v>121</v>
      </c>
      <c r="D53" s="18">
        <v>2</v>
      </c>
      <c r="E53" s="13">
        <v>0</v>
      </c>
      <c r="F53" s="8">
        <f t="shared" si="1"/>
        <v>0</v>
      </c>
      <c r="ILJ53" s="10" t="s">
        <v>61</v>
      </c>
    </row>
    <row r="54" spans="1:6 6406:6406" ht="40.5" customHeight="1" x14ac:dyDescent="0.25">
      <c r="A54" s="1" t="s">
        <v>37</v>
      </c>
      <c r="B54" s="22" t="s">
        <v>124</v>
      </c>
      <c r="C54" s="3" t="s">
        <v>121</v>
      </c>
      <c r="D54" s="18">
        <v>1</v>
      </c>
      <c r="E54" s="13">
        <v>0</v>
      </c>
      <c r="F54" s="8">
        <f t="shared" si="1"/>
        <v>0</v>
      </c>
      <c r="ILJ54" s="10" t="s">
        <v>61</v>
      </c>
    </row>
    <row r="55" spans="1:6 6406:6406" ht="33.75" customHeight="1" x14ac:dyDescent="0.25">
      <c r="A55" s="1" t="s">
        <v>38</v>
      </c>
      <c r="B55" s="22" t="s">
        <v>125</v>
      </c>
      <c r="C55" s="3" t="s">
        <v>126</v>
      </c>
      <c r="D55" s="18">
        <v>30</v>
      </c>
      <c r="E55" s="13">
        <v>0</v>
      </c>
      <c r="F55" s="8">
        <f t="shared" si="1"/>
        <v>0</v>
      </c>
      <c r="ILJ55" s="10" t="s">
        <v>61</v>
      </c>
    </row>
    <row r="56" spans="1:6 6406:6406" ht="40.5" customHeight="1" x14ac:dyDescent="0.25">
      <c r="A56" s="1" t="s">
        <v>39</v>
      </c>
      <c r="B56" s="14" t="s">
        <v>127</v>
      </c>
      <c r="C56" s="3" t="s">
        <v>17</v>
      </c>
      <c r="D56" s="18">
        <v>1</v>
      </c>
      <c r="E56" s="13">
        <v>0</v>
      </c>
      <c r="F56" s="8">
        <f t="shared" si="1"/>
        <v>0</v>
      </c>
      <c r="ILJ56" s="10" t="s">
        <v>61</v>
      </c>
    </row>
    <row r="57" spans="1:6 6406:6406" ht="117" customHeight="1" x14ac:dyDescent="0.25">
      <c r="A57" s="1" t="s">
        <v>40</v>
      </c>
      <c r="B57" s="14" t="s">
        <v>41</v>
      </c>
      <c r="C57" s="3" t="s">
        <v>78</v>
      </c>
      <c r="D57" s="18">
        <v>1</v>
      </c>
      <c r="E57" s="13">
        <v>0</v>
      </c>
      <c r="F57" s="8">
        <f t="shared" si="1"/>
        <v>0</v>
      </c>
      <c r="ILJ57" s="10" t="s">
        <v>61</v>
      </c>
    </row>
    <row r="58" spans="1:6 6406:6406" ht="21" customHeight="1" x14ac:dyDescent="0.25">
      <c r="A58" s="1" t="s">
        <v>42</v>
      </c>
      <c r="B58" s="14" t="s">
        <v>43</v>
      </c>
      <c r="C58" s="3" t="s">
        <v>17</v>
      </c>
      <c r="D58" s="18">
        <v>1</v>
      </c>
      <c r="E58" s="13">
        <v>0</v>
      </c>
      <c r="F58" s="8">
        <f t="shared" si="1"/>
        <v>0</v>
      </c>
      <c r="ILJ58" s="10" t="s">
        <v>61</v>
      </c>
    </row>
    <row r="59" spans="1:6 6406:6406" ht="116.25" customHeight="1" x14ac:dyDescent="0.25">
      <c r="A59" s="1" t="s">
        <v>44</v>
      </c>
      <c r="B59" s="14" t="s">
        <v>128</v>
      </c>
      <c r="C59" s="3" t="s">
        <v>129</v>
      </c>
      <c r="D59" s="18">
        <v>9</v>
      </c>
      <c r="E59" s="13">
        <v>0</v>
      </c>
      <c r="F59" s="8">
        <f t="shared" si="1"/>
        <v>0</v>
      </c>
      <c r="ILJ59" s="10" t="s">
        <v>61</v>
      </c>
    </row>
    <row r="60" spans="1:6 6406:6406" ht="19.5" customHeight="1" x14ac:dyDescent="0.25">
      <c r="A60" s="1" t="s">
        <v>45</v>
      </c>
      <c r="B60" s="14" t="s">
        <v>46</v>
      </c>
      <c r="C60" s="3" t="s">
        <v>129</v>
      </c>
      <c r="D60" s="18">
        <v>1</v>
      </c>
      <c r="E60" s="13">
        <v>0</v>
      </c>
      <c r="F60" s="8">
        <f t="shared" si="1"/>
        <v>0</v>
      </c>
      <c r="ILJ60" s="10" t="s">
        <v>61</v>
      </c>
    </row>
    <row r="61" spans="1:6 6406:6406" ht="45" customHeight="1" x14ac:dyDescent="0.25">
      <c r="A61" s="1" t="s">
        <v>47</v>
      </c>
      <c r="B61" s="14" t="s">
        <v>48</v>
      </c>
      <c r="C61" s="3" t="s">
        <v>129</v>
      </c>
      <c r="D61" s="18">
        <v>11</v>
      </c>
      <c r="E61" s="13">
        <v>0</v>
      </c>
      <c r="F61" s="8">
        <f t="shared" si="1"/>
        <v>0</v>
      </c>
      <c r="ILJ61" s="10" t="s">
        <v>61</v>
      </c>
    </row>
    <row r="62" spans="1:6 6406:6406" ht="60" customHeight="1" x14ac:dyDescent="0.25">
      <c r="A62" s="1" t="s">
        <v>49</v>
      </c>
      <c r="B62" s="14" t="s">
        <v>50</v>
      </c>
      <c r="C62" s="3" t="s">
        <v>129</v>
      </c>
      <c r="D62" s="18">
        <v>5</v>
      </c>
      <c r="E62" s="13">
        <v>0</v>
      </c>
      <c r="F62" s="8">
        <f t="shared" si="1"/>
        <v>0</v>
      </c>
      <c r="ILJ62" s="10" t="s">
        <v>61</v>
      </c>
    </row>
    <row r="63" spans="1:6 6406:6406" ht="68.25" customHeight="1" x14ac:dyDescent="0.25">
      <c r="A63" s="1" t="s">
        <v>51</v>
      </c>
      <c r="B63" s="14" t="s">
        <v>52</v>
      </c>
      <c r="C63" s="3" t="s">
        <v>129</v>
      </c>
      <c r="D63" s="18">
        <v>2</v>
      </c>
      <c r="E63" s="13">
        <v>0</v>
      </c>
      <c r="F63" s="8">
        <f t="shared" si="1"/>
        <v>0</v>
      </c>
      <c r="ILJ63" s="10" t="s">
        <v>61</v>
      </c>
    </row>
    <row r="64" spans="1:6 6406:6406" ht="29.25" customHeight="1" x14ac:dyDescent="0.25">
      <c r="A64" s="7" t="s">
        <v>53</v>
      </c>
      <c r="B64" s="22" t="s">
        <v>130</v>
      </c>
      <c r="C64" s="3" t="s">
        <v>129</v>
      </c>
      <c r="D64" s="18">
        <v>6</v>
      </c>
      <c r="E64" s="13">
        <v>0</v>
      </c>
      <c r="F64" s="8">
        <f t="shared" si="1"/>
        <v>0</v>
      </c>
      <c r="ILJ64" s="10" t="s">
        <v>61</v>
      </c>
    </row>
    <row r="65" spans="1:6 6406:6406" ht="69.75" customHeight="1" x14ac:dyDescent="0.25">
      <c r="A65" s="1">
        <v>13</v>
      </c>
      <c r="B65" s="25" t="s">
        <v>131</v>
      </c>
      <c r="C65" s="3" t="s">
        <v>132</v>
      </c>
      <c r="D65" s="26">
        <v>20</v>
      </c>
      <c r="E65" s="13">
        <v>0</v>
      </c>
      <c r="F65" s="8">
        <f t="shared" si="1"/>
        <v>0</v>
      </c>
      <c r="ILJ65" s="10" t="s">
        <v>61</v>
      </c>
    </row>
    <row r="66" spans="1:6 6406:6406" ht="54.75" customHeight="1" x14ac:dyDescent="0.25">
      <c r="A66" s="24">
        <v>14</v>
      </c>
      <c r="B66" s="14" t="s">
        <v>133</v>
      </c>
      <c r="C66" s="3" t="s">
        <v>132</v>
      </c>
      <c r="D66" s="18">
        <v>20</v>
      </c>
      <c r="E66" s="13">
        <v>0</v>
      </c>
      <c r="F66" s="8">
        <f t="shared" si="1"/>
        <v>0</v>
      </c>
      <c r="ILJ66" s="10" t="s">
        <v>61</v>
      </c>
    </row>
    <row r="67" spans="1:6 6406:6406" ht="39" customHeight="1" x14ac:dyDescent="0.25">
      <c r="A67" s="1">
        <v>15</v>
      </c>
      <c r="B67" s="25" t="s">
        <v>134</v>
      </c>
      <c r="C67" s="3" t="s">
        <v>121</v>
      </c>
      <c r="D67" s="26">
        <v>1</v>
      </c>
      <c r="E67" s="13">
        <v>0</v>
      </c>
      <c r="F67" s="8">
        <f t="shared" si="1"/>
        <v>0</v>
      </c>
      <c r="ILJ67" s="10" t="s">
        <v>61</v>
      </c>
    </row>
    <row r="68" spans="1:6 6406:6406" ht="15.75" x14ac:dyDescent="0.25">
      <c r="A68" s="43" t="s">
        <v>54</v>
      </c>
      <c r="B68" s="44"/>
      <c r="C68" s="44"/>
      <c r="D68" s="44"/>
      <c r="E68" s="45"/>
      <c r="F68" s="9">
        <f>SUM(F33:F67)</f>
        <v>0</v>
      </c>
      <c r="ILJ68" s="10" t="s">
        <v>61</v>
      </c>
    </row>
    <row r="69" spans="1:6 6406:6406" ht="15.75" x14ac:dyDescent="0.25">
      <c r="A69" s="27"/>
      <c r="B69" s="28"/>
      <c r="C69" s="27"/>
      <c r="D69" s="27"/>
      <c r="E69" s="27"/>
      <c r="F69" s="29"/>
      <c r="ILJ69" s="10" t="s">
        <v>61</v>
      </c>
    </row>
    <row r="70" spans="1:6 6406:6406" ht="15.75" x14ac:dyDescent="0.25">
      <c r="A70" s="39" t="s">
        <v>82</v>
      </c>
      <c r="B70" s="39"/>
      <c r="C70" s="39"/>
      <c r="D70" s="27"/>
      <c r="E70" s="27"/>
      <c r="F70" s="29"/>
      <c r="ILJ70" s="10" t="s">
        <v>61</v>
      </c>
    </row>
    <row r="71" spans="1:6 6406:6406" ht="15.75" x14ac:dyDescent="0.25">
      <c r="A71" s="30" t="s">
        <v>0</v>
      </c>
      <c r="B71" s="30" t="s">
        <v>55</v>
      </c>
      <c r="C71" s="30" t="s">
        <v>5</v>
      </c>
      <c r="D71" s="27"/>
      <c r="E71" s="27"/>
      <c r="F71" s="29"/>
      <c r="ILJ71" s="10" t="s">
        <v>61</v>
      </c>
    </row>
    <row r="72" spans="1:6 6406:6406" ht="15.75" x14ac:dyDescent="0.25">
      <c r="A72" s="40" t="s">
        <v>56</v>
      </c>
      <c r="B72" s="41"/>
      <c r="C72" s="42"/>
      <c r="D72" s="27"/>
      <c r="E72" s="27"/>
      <c r="F72" s="29"/>
      <c r="ILJ72" s="10" t="s">
        <v>61</v>
      </c>
    </row>
    <row r="73" spans="1:6 6406:6406" ht="15.75" x14ac:dyDescent="0.25">
      <c r="A73" s="31">
        <v>1</v>
      </c>
      <c r="B73" s="32" t="s">
        <v>57</v>
      </c>
      <c r="C73" s="33">
        <f>F30</f>
        <v>0</v>
      </c>
      <c r="D73" s="27"/>
      <c r="E73" s="27"/>
      <c r="F73" s="29"/>
      <c r="ILJ73" s="10" t="s">
        <v>61</v>
      </c>
    </row>
    <row r="74" spans="1:6 6406:6406" ht="15.75" x14ac:dyDescent="0.25">
      <c r="A74" s="31">
        <v>2</v>
      </c>
      <c r="B74" s="32" t="s">
        <v>25</v>
      </c>
      <c r="C74" s="33">
        <f>F68</f>
        <v>0</v>
      </c>
      <c r="D74" s="27"/>
      <c r="E74" s="27"/>
      <c r="F74" s="29"/>
      <c r="ILJ74" s="10">
        <v>0</v>
      </c>
    </row>
    <row r="75" spans="1:6 6406:6406" ht="15.75" x14ac:dyDescent="0.25">
      <c r="A75" s="31"/>
      <c r="B75" s="32" t="s">
        <v>58</v>
      </c>
      <c r="C75" s="33">
        <f>SUM(C73:C74)</f>
        <v>0</v>
      </c>
      <c r="D75" s="27"/>
      <c r="E75" s="27"/>
      <c r="F75" s="29"/>
    </row>
    <row r="76" spans="1:6 6406:6406" ht="15.75" x14ac:dyDescent="0.25">
      <c r="A76" s="31"/>
      <c r="B76" s="32" t="s">
        <v>59</v>
      </c>
      <c r="C76" s="33">
        <f>C75*0.05</f>
        <v>0</v>
      </c>
      <c r="D76" s="27"/>
      <c r="E76" s="27"/>
      <c r="F76" s="29"/>
    </row>
    <row r="77" spans="1:6 6406:6406" ht="15.75" x14ac:dyDescent="0.25">
      <c r="A77" s="31"/>
      <c r="B77" s="34" t="s">
        <v>60</v>
      </c>
      <c r="C77" s="33">
        <f>SUM(C75:C76)</f>
        <v>0</v>
      </c>
      <c r="D77" s="35"/>
      <c r="E77" s="27"/>
      <c r="F77" s="29"/>
    </row>
    <row r="78" spans="1:6 6406:6406" ht="15.75" x14ac:dyDescent="0.25">
      <c r="A78" s="6"/>
      <c r="B78" s="34"/>
      <c r="C78" s="36"/>
      <c r="D78" s="35"/>
      <c r="E78" s="27"/>
      <c r="F78" s="29"/>
    </row>
    <row r="79" spans="1:6 6406:6406" ht="72" customHeight="1" x14ac:dyDescent="0.25">
      <c r="D79" s="37"/>
    </row>
    <row r="80" spans="1:6 6406:6406" ht="18.75" x14ac:dyDescent="0.3">
      <c r="B80" s="38"/>
      <c r="D80" s="37"/>
    </row>
    <row r="81" spans="2:2" ht="18.75" x14ac:dyDescent="0.3">
      <c r="B81" s="38"/>
    </row>
    <row r="82" spans="2:2" ht="18.75" x14ac:dyDescent="0.3">
      <c r="B82" s="38"/>
    </row>
  </sheetData>
  <mergeCells count="8">
    <mergeCell ref="A70:C70"/>
    <mergeCell ref="A72:C72"/>
    <mergeCell ref="A68:E68"/>
    <mergeCell ref="A1:F1"/>
    <mergeCell ref="A3:F3"/>
    <mergeCell ref="A30:E30"/>
    <mergeCell ref="A31:F31"/>
    <mergeCell ref="A32:F32"/>
  </mergeCells>
  <printOptions horizontalCentered="1"/>
  <pageMargins left="0.70866141732283472" right="0.70866141732283472" top="0.74803149606299213" bottom="0.74803149606299213" header="0.31496062992125984" footer="0.31496062992125984"/>
  <pageSetup paperSize="9" scale="54"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NABEEL ISLAM</cp:lastModifiedBy>
  <cp:lastPrinted>2025-12-10T12:58:15Z</cp:lastPrinted>
  <dcterms:created xsi:type="dcterms:W3CDTF">2025-10-29T06:48:36Z</dcterms:created>
  <dcterms:modified xsi:type="dcterms:W3CDTF">2026-04-18T06:54:29Z</dcterms:modified>
</cp:coreProperties>
</file>